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3,95" sheetId="1" r:id="rId1"/>
  </sheets>
  <calcPr calcId="145621"/>
</workbook>
</file>

<file path=xl/calcChain.xml><?xml version="1.0" encoding="utf-8"?>
<calcChain xmlns="http://schemas.openxmlformats.org/spreadsheetml/2006/main">
  <c r="C40" i="1" l="1"/>
  <c r="C7" i="1" s="1"/>
  <c r="E64" i="1"/>
  <c r="D64" i="1"/>
  <c r="E63" i="1"/>
  <c r="D63" i="1"/>
  <c r="E62" i="1"/>
  <c r="D62" i="1"/>
  <c r="E61" i="1"/>
  <c r="D61" i="1"/>
  <c r="E60" i="1"/>
  <c r="F60" i="1" s="1"/>
  <c r="D60" i="1"/>
  <c r="E59" i="1"/>
  <c r="E58" i="1"/>
  <c r="D58" i="1"/>
  <c r="E57" i="1"/>
  <c r="E55" i="1"/>
  <c r="E54" i="1" s="1"/>
  <c r="E53" i="1"/>
  <c r="E52" i="1"/>
  <c r="E51" i="1"/>
  <c r="E50" i="1"/>
  <c r="E49" i="1"/>
  <c r="E48" i="1"/>
  <c r="E47" i="1"/>
  <c r="E46" i="1" s="1"/>
  <c r="E45" i="1"/>
  <c r="E44" i="1"/>
  <c r="E43" i="1"/>
  <c r="E42" i="1"/>
  <c r="E41" i="1"/>
  <c r="E40" i="1" s="1"/>
  <c r="D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 s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D7" i="1"/>
  <c r="E7" i="1" l="1"/>
  <c r="G7" i="1" s="1"/>
  <c r="G60" i="1"/>
</calcChain>
</file>

<file path=xl/sharedStrings.xml><?xml version="1.0" encoding="utf-8"?>
<sst xmlns="http://schemas.openxmlformats.org/spreadsheetml/2006/main" count="127" uniqueCount="126">
  <si>
    <t>Расшифровка размера платы за услуги по содержанию и ремонту жилых помещений  в зависимости от степени благоустройства многоквартирного дома №___ по ул.__________по постановлению администрации Волгограда от 24.12.2014г. № 1676 (в редакции постановления администрации Волгограда от 25.02.2015г. № 205)</t>
  </si>
  <si>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</si>
  <si>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</si>
  <si>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</si>
  <si>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</si>
  <si>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в т.ч. НДС</t>
  </si>
  <si>
    <t>1.2.</t>
  </si>
  <si>
    <t>Жильё с частичным благоустройством</t>
  </si>
  <si>
    <t>1.2.2.</t>
  </si>
  <si>
    <t>В жилых домах с централизованным холодным водоснабжением, водоотведением, без лифта, мусоропровода, централизованного горячего водоснабжения, горячего водоснабжения посредством газовых проточных водонагревателей, централизованного отопления</t>
  </si>
  <si>
    <t>1.2.2.1.</t>
  </si>
  <si>
    <t>Стены кирпичные,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</si>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</sst>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0" borderId="0" xfId="0" applyFont="1" applyAlignment="1"/>
    <xf numFmtId="0" fontId="1" fillId="0" borderId="0" xfId="0" applyFont="1"/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0" fontId="6" fillId="0" borderId="0" xfId="0" applyFont="1"/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6" fillId="0" borderId="0" xfId="0" applyNumberFormat="1" applyFont="1"/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2" fontId="6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8" fillId="0" borderId="0" xfId="0" applyFont="1"/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43" workbookViewId="0">
      <selection activeCell="N23" sqref="N23"/>
    </sheetView>
  </sheetViews>
  <sheetFormatPr defaultColWidth="9.140625" defaultRowHeight="15.75" x14ac:dyDescent="0.25"/>
  <cols>
    <col min="1" max="1" width="10.85546875" style="2" customWidth="1"/>
    <col min="2" max="2" width="85.28515625" style="2" customWidth="1"/>
    <col min="3" max="3" width="16.85546875" style="2" customWidth="1"/>
    <col min="4" max="4" width="9.85546875" style="2" customWidth="1"/>
    <col min="5" max="7" width="0" style="2" hidden="1" customWidth="1"/>
    <col min="8" max="16384" width="9.140625" style="2"/>
  </cols>
  <sheetData>
    <row r="1" spans="1:9" ht="54.75" customHeight="1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3" spans="1:9" ht="33.75" customHeight="1" x14ac:dyDescent="0.25">
      <c r="A3" s="32" t="s">
        <v>1</v>
      </c>
      <c r="B3" s="32" t="s">
        <v>2</v>
      </c>
      <c r="C3" s="33" t="s">
        <v>3</v>
      </c>
      <c r="D3" s="33"/>
    </row>
    <row r="4" spans="1:9" ht="44.25" customHeight="1" x14ac:dyDescent="0.25">
      <c r="A4" s="32"/>
      <c r="B4" s="32"/>
      <c r="C4" s="3" t="s">
        <v>4</v>
      </c>
      <c r="D4" s="3" t="s">
        <v>5</v>
      </c>
    </row>
    <row r="5" spans="1:9" s="5" customFormat="1" x14ac:dyDescent="0.25">
      <c r="A5" s="4" t="s">
        <v>6</v>
      </c>
      <c r="B5" s="34" t="s">
        <v>7</v>
      </c>
      <c r="C5" s="35"/>
      <c r="D5" s="36"/>
    </row>
    <row r="6" spans="1:9" s="5" customFormat="1" ht="27.75" customHeight="1" x14ac:dyDescent="0.25">
      <c r="A6" s="4" t="s">
        <v>8</v>
      </c>
      <c r="B6" s="34" t="s">
        <v>9</v>
      </c>
      <c r="C6" s="35"/>
      <c r="D6" s="36"/>
    </row>
    <row r="7" spans="1:9" s="5" customFormat="1" x14ac:dyDescent="0.2">
      <c r="A7" s="4" t="s">
        <v>10</v>
      </c>
      <c r="B7" s="6" t="s">
        <v>11</v>
      </c>
      <c r="C7" s="7">
        <f>C8+C23+C40+C60</f>
        <v>3.95</v>
      </c>
      <c r="D7" s="8">
        <f>D8+D23+D40+D60</f>
        <v>0.28525423728813559</v>
      </c>
      <c r="E7" s="5">
        <f>E8+E23+E40+E60</f>
        <v>3.95</v>
      </c>
      <c r="F7" s="5">
        <v>5.85</v>
      </c>
      <c r="G7" s="5">
        <f>F7-E7</f>
        <v>1.8999999999999995</v>
      </c>
    </row>
    <row r="8" spans="1:9" s="13" customFormat="1" ht="25.5" x14ac:dyDescent="0.25">
      <c r="A8" s="9" t="s">
        <v>12</v>
      </c>
      <c r="B8" s="10" t="s">
        <v>13</v>
      </c>
      <c r="C8" s="11">
        <v>0.61</v>
      </c>
      <c r="D8" s="12"/>
      <c r="E8" s="13">
        <f>E9+E10+E11+E12+E13+E14+E15+E16+E17+E18+E19+E20+E21+E22</f>
        <v>0.6100000000000001</v>
      </c>
    </row>
    <row r="9" spans="1:9" s="13" customFormat="1" x14ac:dyDescent="0.25">
      <c r="A9" s="14" t="s">
        <v>14</v>
      </c>
      <c r="B9" s="15" t="s">
        <v>15</v>
      </c>
      <c r="C9" s="16">
        <v>0</v>
      </c>
      <c r="D9" s="17"/>
      <c r="E9" s="18">
        <f>C9</f>
        <v>0</v>
      </c>
    </row>
    <row r="10" spans="1:9" s="13" customFormat="1" x14ac:dyDescent="0.25">
      <c r="A10" s="19" t="s">
        <v>6</v>
      </c>
      <c r="B10" s="15" t="s">
        <v>16</v>
      </c>
      <c r="C10" s="16">
        <v>0.02</v>
      </c>
      <c r="D10" s="17"/>
      <c r="E10" s="18">
        <f t="shared" ref="E10:E22" si="0">C10</f>
        <v>0.02</v>
      </c>
    </row>
    <row r="11" spans="1:9" s="13" customFormat="1" ht="15.6" hidden="1" x14ac:dyDescent="0.35">
      <c r="A11" s="19" t="s">
        <v>17</v>
      </c>
      <c r="B11" s="15" t="s">
        <v>18</v>
      </c>
      <c r="C11" s="16">
        <v>0</v>
      </c>
      <c r="D11" s="17"/>
      <c r="E11" s="18">
        <f t="shared" si="0"/>
        <v>0</v>
      </c>
    </row>
    <row r="12" spans="1:9" s="13" customFormat="1" ht="15.6" hidden="1" x14ac:dyDescent="0.35">
      <c r="A12" s="19" t="s">
        <v>19</v>
      </c>
      <c r="B12" s="15" t="s">
        <v>20</v>
      </c>
      <c r="C12" s="16">
        <v>0</v>
      </c>
      <c r="D12" s="17"/>
      <c r="E12" s="18">
        <f t="shared" si="0"/>
        <v>0</v>
      </c>
    </row>
    <row r="13" spans="1:9" s="13" customFormat="1" ht="15.6" hidden="1" x14ac:dyDescent="0.35">
      <c r="A13" s="19" t="s">
        <v>21</v>
      </c>
      <c r="B13" s="15" t="s">
        <v>22</v>
      </c>
      <c r="C13" s="16">
        <v>0</v>
      </c>
      <c r="D13" s="17"/>
      <c r="E13" s="18">
        <f t="shared" si="0"/>
        <v>0</v>
      </c>
    </row>
    <row r="14" spans="1:9" s="13" customFormat="1" ht="15.6" hidden="1" x14ac:dyDescent="0.35">
      <c r="A14" s="19" t="s">
        <v>23</v>
      </c>
      <c r="B14" s="15" t="s">
        <v>24</v>
      </c>
      <c r="C14" s="16">
        <v>0</v>
      </c>
      <c r="D14" s="17"/>
      <c r="E14" s="18">
        <f t="shared" si="0"/>
        <v>0</v>
      </c>
    </row>
    <row r="15" spans="1:9" s="13" customFormat="1" ht="15.6" hidden="1" x14ac:dyDescent="0.35">
      <c r="A15" s="19" t="s">
        <v>25</v>
      </c>
      <c r="B15" s="15" t="s">
        <v>26</v>
      </c>
      <c r="C15" s="16">
        <v>0</v>
      </c>
      <c r="D15" s="17"/>
      <c r="E15" s="18">
        <f t="shared" si="0"/>
        <v>0</v>
      </c>
    </row>
    <row r="16" spans="1:9" s="13" customFormat="1" x14ac:dyDescent="0.25">
      <c r="A16" s="19" t="s">
        <v>27</v>
      </c>
      <c r="B16" s="15" t="s">
        <v>28</v>
      </c>
      <c r="C16" s="16">
        <v>0.54</v>
      </c>
      <c r="D16" s="17"/>
      <c r="E16" s="18">
        <f t="shared" si="0"/>
        <v>0.54</v>
      </c>
    </row>
    <row r="17" spans="1:5" s="13" customFormat="1" x14ac:dyDescent="0.25">
      <c r="A17" s="19" t="s">
        <v>29</v>
      </c>
      <c r="B17" s="15" t="s">
        <v>30</v>
      </c>
      <c r="C17" s="16">
        <v>0.02</v>
      </c>
      <c r="D17" s="17"/>
      <c r="E17" s="18">
        <f t="shared" si="0"/>
        <v>0.02</v>
      </c>
    </row>
    <row r="18" spans="1:5" s="13" customFormat="1" x14ac:dyDescent="0.25">
      <c r="A18" s="19" t="s">
        <v>31</v>
      </c>
      <c r="B18" s="15" t="s">
        <v>32</v>
      </c>
      <c r="C18" s="16">
        <v>0.01</v>
      </c>
      <c r="D18" s="17"/>
      <c r="E18" s="18">
        <f t="shared" si="0"/>
        <v>0.01</v>
      </c>
    </row>
    <row r="19" spans="1:5" s="13" customFormat="1" x14ac:dyDescent="0.25">
      <c r="A19" s="19" t="s">
        <v>33</v>
      </c>
      <c r="B19" s="15" t="s">
        <v>34</v>
      </c>
      <c r="C19" s="16">
        <v>0</v>
      </c>
      <c r="D19" s="17"/>
      <c r="E19" s="18">
        <f t="shared" si="0"/>
        <v>0</v>
      </c>
    </row>
    <row r="20" spans="1:5" s="13" customFormat="1" x14ac:dyDescent="0.25">
      <c r="A20" s="19" t="s">
        <v>35</v>
      </c>
      <c r="B20" s="15" t="s">
        <v>36</v>
      </c>
      <c r="C20" s="16">
        <v>0.02</v>
      </c>
      <c r="D20" s="17"/>
      <c r="E20" s="18">
        <f t="shared" si="0"/>
        <v>0.02</v>
      </c>
    </row>
    <row r="21" spans="1:5" s="13" customFormat="1" ht="26.25" x14ac:dyDescent="0.25">
      <c r="A21" s="19" t="s">
        <v>37</v>
      </c>
      <c r="B21" s="15" t="s">
        <v>38</v>
      </c>
      <c r="C21" s="16">
        <v>0</v>
      </c>
      <c r="D21" s="17"/>
      <c r="E21" s="18">
        <f t="shared" si="0"/>
        <v>0</v>
      </c>
    </row>
    <row r="22" spans="1:5" s="13" customFormat="1" ht="26.25" x14ac:dyDescent="0.25">
      <c r="A22" s="19" t="s">
        <v>39</v>
      </c>
      <c r="B22" s="15" t="s">
        <v>40</v>
      </c>
      <c r="C22" s="16">
        <v>0</v>
      </c>
      <c r="D22" s="17"/>
      <c r="E22" s="18">
        <f t="shared" si="0"/>
        <v>0</v>
      </c>
    </row>
    <row r="23" spans="1:5" s="13" customFormat="1" ht="26.25" x14ac:dyDescent="0.25">
      <c r="A23" s="9" t="s">
        <v>41</v>
      </c>
      <c r="B23" s="20" t="s">
        <v>42</v>
      </c>
      <c r="C23" s="11">
        <v>0.45</v>
      </c>
      <c r="D23" s="12"/>
      <c r="E23" s="13">
        <f>E24+E31+E32+E33+E34+E35+E36+E37+E38+E39</f>
        <v>0.45</v>
      </c>
    </row>
    <row r="24" spans="1:5" s="13" customFormat="1" ht="14.25" hidden="1" customHeight="1" x14ac:dyDescent="0.35">
      <c r="A24" s="19" t="s">
        <v>43</v>
      </c>
      <c r="B24" s="15" t="s">
        <v>44</v>
      </c>
      <c r="C24" s="16">
        <v>0</v>
      </c>
      <c r="D24" s="17"/>
      <c r="E24" s="13">
        <f>E25+E26+E27+E28+E29+E30</f>
        <v>0</v>
      </c>
    </row>
    <row r="25" spans="1:5" s="13" customFormat="1" ht="15.6" hidden="1" x14ac:dyDescent="0.35">
      <c r="A25" s="21" t="s">
        <v>45</v>
      </c>
      <c r="B25" s="22" t="s">
        <v>46</v>
      </c>
      <c r="C25" s="16"/>
      <c r="D25" s="17"/>
      <c r="E25" s="18">
        <f>C25</f>
        <v>0</v>
      </c>
    </row>
    <row r="26" spans="1:5" s="13" customFormat="1" ht="15.6" hidden="1" x14ac:dyDescent="0.35">
      <c r="A26" s="21" t="s">
        <v>47</v>
      </c>
      <c r="B26" s="22" t="s">
        <v>48</v>
      </c>
      <c r="C26" s="16"/>
      <c r="D26" s="17"/>
      <c r="E26" s="18">
        <f t="shared" ref="E26:E38" si="1">C26</f>
        <v>0</v>
      </c>
    </row>
    <row r="27" spans="1:5" s="13" customFormat="1" ht="15.6" hidden="1" x14ac:dyDescent="0.35">
      <c r="A27" s="21" t="s">
        <v>49</v>
      </c>
      <c r="B27" s="22" t="s">
        <v>50</v>
      </c>
      <c r="C27" s="16"/>
      <c r="D27" s="17"/>
      <c r="E27" s="18">
        <f t="shared" si="1"/>
        <v>0</v>
      </c>
    </row>
    <row r="28" spans="1:5" s="13" customFormat="1" ht="15.6" hidden="1" x14ac:dyDescent="0.35">
      <c r="A28" s="21" t="s">
        <v>51</v>
      </c>
      <c r="B28" s="22" t="s">
        <v>52</v>
      </c>
      <c r="C28" s="16"/>
      <c r="D28" s="17"/>
      <c r="E28" s="18">
        <f t="shared" si="1"/>
        <v>0</v>
      </c>
    </row>
    <row r="29" spans="1:5" s="13" customFormat="1" ht="15.6" hidden="1" x14ac:dyDescent="0.35">
      <c r="A29" s="21" t="s">
        <v>53</v>
      </c>
      <c r="B29" s="22" t="s">
        <v>54</v>
      </c>
      <c r="C29" s="16"/>
      <c r="D29" s="17"/>
      <c r="E29" s="18">
        <f t="shared" si="1"/>
        <v>0</v>
      </c>
    </row>
    <row r="30" spans="1:5" s="13" customFormat="1" ht="15.6" hidden="1" x14ac:dyDescent="0.35">
      <c r="A30" s="21" t="s">
        <v>55</v>
      </c>
      <c r="B30" s="22" t="s">
        <v>56</v>
      </c>
      <c r="C30" s="16"/>
      <c r="D30" s="17"/>
      <c r="E30" s="18">
        <f t="shared" si="1"/>
        <v>0</v>
      </c>
    </row>
    <row r="31" spans="1:5" s="13" customFormat="1" x14ac:dyDescent="0.25">
      <c r="A31" s="19" t="s">
        <v>57</v>
      </c>
      <c r="B31" s="23" t="s">
        <v>58</v>
      </c>
      <c r="C31" s="16">
        <v>0.23</v>
      </c>
      <c r="D31" s="17"/>
      <c r="E31" s="18">
        <f t="shared" si="1"/>
        <v>0.23</v>
      </c>
    </row>
    <row r="32" spans="1:5" s="13" customFormat="1" ht="15.6" hidden="1" x14ac:dyDescent="0.35">
      <c r="A32" s="19" t="s">
        <v>59</v>
      </c>
      <c r="B32" s="23" t="s">
        <v>60</v>
      </c>
      <c r="C32" s="16">
        <v>0</v>
      </c>
      <c r="D32" s="17"/>
      <c r="E32" s="18">
        <f t="shared" si="1"/>
        <v>0</v>
      </c>
    </row>
    <row r="33" spans="1:5" s="13" customFormat="1" ht="15.6" hidden="1" x14ac:dyDescent="0.35">
      <c r="A33" s="19" t="s">
        <v>61</v>
      </c>
      <c r="B33" s="23" t="s">
        <v>62</v>
      </c>
      <c r="C33" s="16">
        <v>0</v>
      </c>
      <c r="D33" s="17"/>
      <c r="E33" s="18">
        <f t="shared" si="1"/>
        <v>0</v>
      </c>
    </row>
    <row r="34" spans="1:5" s="13" customFormat="1" ht="26.1" hidden="1" x14ac:dyDescent="0.35">
      <c r="A34" s="19" t="s">
        <v>63</v>
      </c>
      <c r="B34" s="23" t="s">
        <v>64</v>
      </c>
      <c r="C34" s="16">
        <v>0</v>
      </c>
      <c r="D34" s="17"/>
      <c r="E34" s="18">
        <f t="shared" si="1"/>
        <v>0</v>
      </c>
    </row>
    <row r="35" spans="1:5" s="13" customFormat="1" ht="25.5" x14ac:dyDescent="0.25">
      <c r="A35" s="19" t="s">
        <v>65</v>
      </c>
      <c r="B35" s="23" t="s">
        <v>66</v>
      </c>
      <c r="C35" s="16">
        <v>0.05</v>
      </c>
      <c r="D35" s="17"/>
      <c r="E35" s="18">
        <f t="shared" si="1"/>
        <v>0.05</v>
      </c>
    </row>
    <row r="36" spans="1:5" s="13" customFormat="1" ht="25.5" x14ac:dyDescent="0.25">
      <c r="A36" s="19" t="s">
        <v>67</v>
      </c>
      <c r="B36" s="23" t="s">
        <v>68</v>
      </c>
      <c r="C36" s="16">
        <v>0</v>
      </c>
      <c r="D36" s="17"/>
      <c r="E36" s="18">
        <f t="shared" si="1"/>
        <v>0</v>
      </c>
    </row>
    <row r="37" spans="1:5" s="13" customFormat="1" x14ac:dyDescent="0.25">
      <c r="A37" s="19" t="s">
        <v>69</v>
      </c>
      <c r="B37" s="23" t="s">
        <v>70</v>
      </c>
      <c r="C37" s="16">
        <v>0.05</v>
      </c>
      <c r="D37" s="17"/>
      <c r="E37" s="18">
        <f t="shared" si="1"/>
        <v>0.05</v>
      </c>
    </row>
    <row r="38" spans="1:5" s="13" customFormat="1" ht="25.5" x14ac:dyDescent="0.25">
      <c r="A38" s="21" t="s">
        <v>71</v>
      </c>
      <c r="B38" s="22" t="s">
        <v>72</v>
      </c>
      <c r="C38" s="16">
        <v>0.12</v>
      </c>
      <c r="D38" s="17"/>
      <c r="E38" s="18">
        <f t="shared" si="1"/>
        <v>0.12</v>
      </c>
    </row>
    <row r="39" spans="1:5" s="13" customFormat="1" x14ac:dyDescent="0.25">
      <c r="A39" s="21" t="s">
        <v>73</v>
      </c>
      <c r="B39" s="22" t="s">
        <v>74</v>
      </c>
      <c r="C39" s="16">
        <v>0</v>
      </c>
      <c r="D39" s="17"/>
      <c r="E39" s="18">
        <f>C39</f>
        <v>0</v>
      </c>
    </row>
    <row r="40" spans="1:5" s="13" customFormat="1" x14ac:dyDescent="0.25">
      <c r="A40" s="9" t="s">
        <v>75</v>
      </c>
      <c r="B40" s="24" t="s">
        <v>76</v>
      </c>
      <c r="C40" s="11">
        <f>4.24-1.9</f>
        <v>2.3400000000000003</v>
      </c>
      <c r="D40" s="11">
        <f>D58</f>
        <v>0.20135593220338985</v>
      </c>
      <c r="E40" s="13">
        <f>E41+E46+E54+E57+E58+E59</f>
        <v>2.34</v>
      </c>
    </row>
    <row r="41" spans="1:5" s="13" customFormat="1" x14ac:dyDescent="0.25">
      <c r="A41" s="19" t="s">
        <v>77</v>
      </c>
      <c r="B41" s="23" t="s">
        <v>78</v>
      </c>
      <c r="C41" s="16">
        <v>0.54</v>
      </c>
      <c r="D41" s="17"/>
      <c r="E41" s="13">
        <f>E42+E43+E44+E45</f>
        <v>0.54</v>
      </c>
    </row>
    <row r="42" spans="1:5" s="13" customFormat="1" ht="25.5" x14ac:dyDescent="0.25">
      <c r="A42" s="21" t="s">
        <v>79</v>
      </c>
      <c r="B42" s="25" t="s">
        <v>80</v>
      </c>
      <c r="C42" s="16">
        <v>0.5</v>
      </c>
      <c r="D42" s="17"/>
      <c r="E42" s="18">
        <f>C42</f>
        <v>0.5</v>
      </c>
    </row>
    <row r="43" spans="1:5" s="13" customFormat="1" ht="38.25" x14ac:dyDescent="0.25">
      <c r="A43" s="21" t="s">
        <v>81</v>
      </c>
      <c r="B43" s="25" t="s">
        <v>82</v>
      </c>
      <c r="C43" s="16">
        <v>0.03</v>
      </c>
      <c r="D43" s="17"/>
      <c r="E43" s="18">
        <f t="shared" ref="E43:E45" si="2">C43</f>
        <v>0.03</v>
      </c>
    </row>
    <row r="44" spans="1:5" s="13" customFormat="1" x14ac:dyDescent="0.25">
      <c r="A44" s="21" t="s">
        <v>83</v>
      </c>
      <c r="B44" s="25" t="s">
        <v>84</v>
      </c>
      <c r="C44" s="16">
        <v>0.01</v>
      </c>
      <c r="D44" s="17"/>
      <c r="E44" s="18">
        <f t="shared" si="2"/>
        <v>0.01</v>
      </c>
    </row>
    <row r="45" spans="1:5" s="13" customFormat="1" x14ac:dyDescent="0.25">
      <c r="A45" s="21" t="s">
        <v>85</v>
      </c>
      <c r="B45" s="25" t="s">
        <v>86</v>
      </c>
      <c r="C45" s="16">
        <v>0</v>
      </c>
      <c r="D45" s="17"/>
      <c r="E45" s="18">
        <f t="shared" si="2"/>
        <v>0</v>
      </c>
    </row>
    <row r="46" spans="1:5" s="13" customFormat="1" ht="38.25" x14ac:dyDescent="0.25">
      <c r="A46" s="19" t="s">
        <v>87</v>
      </c>
      <c r="B46" s="23" t="s">
        <v>88</v>
      </c>
      <c r="C46" s="16">
        <v>0.48</v>
      </c>
      <c r="D46" s="17"/>
      <c r="E46" s="13">
        <f>E47+E48+E49+E50+E51+E52+E53</f>
        <v>0.48000000000000004</v>
      </c>
    </row>
    <row r="47" spans="1:5" s="13" customFormat="1" ht="25.5" x14ac:dyDescent="0.25">
      <c r="A47" s="21" t="s">
        <v>89</v>
      </c>
      <c r="B47" s="25" t="s">
        <v>90</v>
      </c>
      <c r="C47" s="16">
        <v>7.0000000000000007E-2</v>
      </c>
      <c r="D47" s="17"/>
      <c r="E47" s="18">
        <f>C47</f>
        <v>7.0000000000000007E-2</v>
      </c>
    </row>
    <row r="48" spans="1:5" s="13" customFormat="1" ht="25.5" x14ac:dyDescent="0.25">
      <c r="A48" s="21" t="s">
        <v>91</v>
      </c>
      <c r="B48" s="25" t="s">
        <v>92</v>
      </c>
      <c r="C48" s="16">
        <v>0.02</v>
      </c>
      <c r="D48" s="17"/>
      <c r="E48" s="18">
        <f t="shared" ref="E48:E53" si="3">C48</f>
        <v>0.02</v>
      </c>
    </row>
    <row r="49" spans="1:7" s="13" customFormat="1" x14ac:dyDescent="0.25">
      <c r="A49" s="21" t="s">
        <v>93</v>
      </c>
      <c r="B49" s="25" t="s">
        <v>94</v>
      </c>
      <c r="C49" s="16">
        <v>0.02</v>
      </c>
      <c r="D49" s="17"/>
      <c r="E49" s="18">
        <f t="shared" si="3"/>
        <v>0.02</v>
      </c>
    </row>
    <row r="50" spans="1:7" s="13" customFormat="1" x14ac:dyDescent="0.25">
      <c r="A50" s="21" t="s">
        <v>95</v>
      </c>
      <c r="B50" s="25" t="s">
        <v>96</v>
      </c>
      <c r="C50" s="16">
        <v>0.06</v>
      </c>
      <c r="D50" s="17"/>
      <c r="E50" s="18">
        <f t="shared" si="3"/>
        <v>0.06</v>
      </c>
    </row>
    <row r="51" spans="1:7" s="13" customFormat="1" x14ac:dyDescent="0.25">
      <c r="A51" s="21" t="s">
        <v>97</v>
      </c>
      <c r="B51" s="26" t="s">
        <v>98</v>
      </c>
      <c r="C51" s="16">
        <v>0.02</v>
      </c>
      <c r="D51" s="17"/>
      <c r="E51" s="18">
        <f t="shared" si="3"/>
        <v>0.02</v>
      </c>
    </row>
    <row r="52" spans="1:7" s="13" customFormat="1" ht="25.5" x14ac:dyDescent="0.25">
      <c r="A52" s="21" t="s">
        <v>99</v>
      </c>
      <c r="B52" s="25" t="s">
        <v>100</v>
      </c>
      <c r="C52" s="16">
        <v>0.27</v>
      </c>
      <c r="D52" s="17"/>
      <c r="E52" s="18">
        <f t="shared" si="3"/>
        <v>0.27</v>
      </c>
    </row>
    <row r="53" spans="1:7" s="13" customFormat="1" x14ac:dyDescent="0.25">
      <c r="A53" s="21" t="s">
        <v>101</v>
      </c>
      <c r="B53" s="25" t="s">
        <v>102</v>
      </c>
      <c r="C53" s="16">
        <v>0.02</v>
      </c>
      <c r="D53" s="17"/>
      <c r="E53" s="18">
        <f t="shared" si="3"/>
        <v>0.02</v>
      </c>
    </row>
    <row r="54" spans="1:7" s="13" customFormat="1" x14ac:dyDescent="0.25">
      <c r="A54" s="21" t="s">
        <v>103</v>
      </c>
      <c r="B54" s="22" t="s">
        <v>104</v>
      </c>
      <c r="C54" s="16">
        <v>0</v>
      </c>
      <c r="D54" s="17"/>
      <c r="E54" s="18">
        <f>E55+E56</f>
        <v>0</v>
      </c>
    </row>
    <row r="55" spans="1:7" s="13" customFormat="1" x14ac:dyDescent="0.25">
      <c r="A55" s="21" t="s">
        <v>105</v>
      </c>
      <c r="B55" s="22" t="s">
        <v>106</v>
      </c>
      <c r="C55" s="16">
        <v>0</v>
      </c>
      <c r="D55" s="17"/>
      <c r="E55" s="18">
        <f>C55</f>
        <v>0</v>
      </c>
    </row>
    <row r="56" spans="1:7" s="13" customFormat="1" ht="15.6" hidden="1" x14ac:dyDescent="0.35">
      <c r="A56" s="21" t="s">
        <v>107</v>
      </c>
      <c r="B56" s="22" t="s">
        <v>108</v>
      </c>
      <c r="C56" s="16"/>
      <c r="D56" s="17"/>
    </row>
    <row r="57" spans="1:7" s="13" customFormat="1" ht="51.95" hidden="1" x14ac:dyDescent="0.35">
      <c r="A57" s="19" t="s">
        <v>109</v>
      </c>
      <c r="B57" s="23" t="s">
        <v>110</v>
      </c>
      <c r="C57" s="16">
        <v>0</v>
      </c>
      <c r="D57" s="17"/>
      <c r="E57" s="18">
        <f>C57</f>
        <v>0</v>
      </c>
    </row>
    <row r="58" spans="1:7" s="13" customFormat="1" ht="25.5" x14ac:dyDescent="0.25">
      <c r="A58" s="19" t="s">
        <v>111</v>
      </c>
      <c r="B58" s="23" t="s">
        <v>112</v>
      </c>
      <c r="C58" s="16">
        <v>1.32</v>
      </c>
      <c r="D58" s="16">
        <f>C58/118*18</f>
        <v>0.20135593220338985</v>
      </c>
      <c r="E58" s="18">
        <f t="shared" ref="E58:E59" si="4">C58</f>
        <v>1.32</v>
      </c>
    </row>
    <row r="59" spans="1:7" s="13" customFormat="1" ht="25.5" x14ac:dyDescent="0.25">
      <c r="A59" s="19" t="s">
        <v>113</v>
      </c>
      <c r="B59" s="23" t="s">
        <v>114</v>
      </c>
      <c r="C59" s="16"/>
      <c r="D59" s="17"/>
      <c r="E59" s="18">
        <f t="shared" si="4"/>
        <v>0</v>
      </c>
    </row>
    <row r="60" spans="1:7" s="13" customFormat="1" x14ac:dyDescent="0.25">
      <c r="A60" s="9" t="s">
        <v>115</v>
      </c>
      <c r="B60" s="27" t="s">
        <v>116</v>
      </c>
      <c r="C60" s="11">
        <v>0.55000000000000004</v>
      </c>
      <c r="D60" s="12">
        <f>D61+D62+D63+D64</f>
        <v>8.3898305084745772E-2</v>
      </c>
      <c r="E60" s="13">
        <f>E61+E62+E63+E64</f>
        <v>0.55000000000000004</v>
      </c>
      <c r="F60" s="28">
        <f>E60/118*18</f>
        <v>8.3898305084745772E-2</v>
      </c>
      <c r="G60" s="18">
        <f>D60-F60</f>
        <v>0</v>
      </c>
    </row>
    <row r="61" spans="1:7" s="13" customFormat="1" ht="38.25" x14ac:dyDescent="0.25">
      <c r="A61" s="19" t="s">
        <v>117</v>
      </c>
      <c r="B61" s="29" t="s">
        <v>118</v>
      </c>
      <c r="C61" s="16">
        <v>0.01</v>
      </c>
      <c r="D61" s="16">
        <f>C61/118*18</f>
        <v>1.5254237288135593E-3</v>
      </c>
      <c r="E61" s="18">
        <f>C61</f>
        <v>0.01</v>
      </c>
    </row>
    <row r="62" spans="1:7" s="13" customFormat="1" ht="51" x14ac:dyDescent="0.25">
      <c r="A62" s="19" t="s">
        <v>119</v>
      </c>
      <c r="B62" s="29" t="s">
        <v>120</v>
      </c>
      <c r="C62" s="16">
        <v>0.08</v>
      </c>
      <c r="D62" s="16">
        <f t="shared" ref="D62:D64" si="5">C62/118*18</f>
        <v>1.2203389830508475E-2</v>
      </c>
      <c r="E62" s="18">
        <f t="shared" ref="E62:E64" si="6">C62</f>
        <v>0.08</v>
      </c>
    </row>
    <row r="63" spans="1:7" s="13" customFormat="1" ht="38.25" x14ac:dyDescent="0.25">
      <c r="A63" s="19" t="s">
        <v>121</v>
      </c>
      <c r="B63" s="29" t="s">
        <v>122</v>
      </c>
      <c r="C63" s="16">
        <v>0</v>
      </c>
      <c r="D63" s="16">
        <f t="shared" si="5"/>
        <v>0</v>
      </c>
      <c r="E63" s="18">
        <f t="shared" si="6"/>
        <v>0</v>
      </c>
    </row>
    <row r="64" spans="1:7" s="13" customFormat="1" x14ac:dyDescent="0.25">
      <c r="A64" s="19" t="s">
        <v>123</v>
      </c>
      <c r="B64" s="29" t="s">
        <v>124</v>
      </c>
      <c r="C64" s="16">
        <v>0.46</v>
      </c>
      <c r="D64" s="16">
        <f t="shared" si="5"/>
        <v>7.0169491525423733E-2</v>
      </c>
      <c r="E64" s="18">
        <f t="shared" si="6"/>
        <v>0.46</v>
      </c>
    </row>
    <row r="66" spans="2:2" x14ac:dyDescent="0.25">
      <c r="B66" s="30" t="s">
        <v>125</v>
      </c>
    </row>
  </sheetData>
  <mergeCells count="6">
    <mergeCell ref="B6:D6"/>
    <mergeCell ref="A1:D1"/>
    <mergeCell ref="A3:A4"/>
    <mergeCell ref="B3:B4"/>
    <mergeCell ref="C3:D3"/>
    <mergeCell ref="B5:D5"/>
  </mergeCells>
  <pageMargins left="0.59055118110236227" right="0" top="0" bottom="0" header="0.31496062992125984" footer="0.31496062992125984"/>
  <pageSetup paperSize="9" scale="70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3,95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Елена Солодова</cp:lastModifiedBy>
  <dcterms:created xsi:type="dcterms:W3CDTF">2019-01-22T05:26:52Z</dcterms:created>
  <dcterms:modified xsi:type="dcterms:W3CDTF">2019-01-24T12:29:44Z</dcterms:modified>
</cp:coreProperties>
</file>